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DOCUMENTS\ПРИЕМ\2024-2025\РМС\22.Втори вариант РМС 08.05.2024\1.Приложения РМС 2024 втори вариант 08.05.2024\Приложения 08.05.2024\2.Приложение 2 2024-2025\"/>
    </mc:Choice>
  </mc:AlternateContent>
  <xr:revisionPtr revIDLastSave="0" documentId="13_ncr:1_{B664E260-1012-4C2F-B260-BCE55F626540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4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10" l="1"/>
  <c r="M17" i="10"/>
  <c r="K17" i="10"/>
  <c r="L17" i="10"/>
  <c r="L12" i="10"/>
  <c r="M12" i="10"/>
  <c r="L15" i="10"/>
  <c r="L16" i="10"/>
  <c r="G17" i="10" l="1"/>
  <c r="J17" i="10"/>
  <c r="F17" i="10"/>
</calcChain>
</file>

<file path=xl/sharedStrings.xml><?xml version="1.0" encoding="utf-8"?>
<sst xmlns="http://schemas.openxmlformats.org/spreadsheetml/2006/main" count="39" uniqueCount="31">
  <si>
    <t>Шифър</t>
  </si>
  <si>
    <t>Бакалавър</t>
  </si>
  <si>
    <t>Магистър</t>
  </si>
  <si>
    <t>ВСИЧКО:</t>
  </si>
  <si>
    <t>Всичко</t>
  </si>
  <si>
    <t>Области на висше образование, професионални направления и специалности от регулираните професии</t>
  </si>
  <si>
    <t>Образователно-квалификационни степени и форми на обучение</t>
  </si>
  <si>
    <t>Общо</t>
  </si>
  <si>
    <t>РО</t>
  </si>
  <si>
    <t>ЗО</t>
  </si>
  <si>
    <t>Магистър след придобита ОКС Бакалавър</t>
  </si>
  <si>
    <t>Професионален бакалавър</t>
  </si>
  <si>
    <t>ПРИЛОЖЕНИЕ № 2.17</t>
  </si>
  <si>
    <t>ТРАКИЙСКИ УНИВЕРСИТЕТ - СТАРА ЗАГОРА</t>
  </si>
  <si>
    <t>1.</t>
  </si>
  <si>
    <t>Педагогически науки</t>
  </si>
  <si>
    <t>1.3.</t>
  </si>
  <si>
    <t>Педагогика на обучението по…</t>
  </si>
  <si>
    <t>* в това число по програми за съвместно обучение по реда на чл. 42а от Закона за висшето образование</t>
  </si>
  <si>
    <t>3.</t>
  </si>
  <si>
    <t>Социални, стопански и правни науки</t>
  </si>
  <si>
    <t>3.8.</t>
  </si>
  <si>
    <t>Икономика</t>
  </si>
  <si>
    <t>7.</t>
  </si>
  <si>
    <t>Здравеопазване и спорт</t>
  </si>
  <si>
    <t>7.1.</t>
  </si>
  <si>
    <t>Медицина</t>
  </si>
  <si>
    <t>7.4.</t>
  </si>
  <si>
    <t>Обществено здраве</t>
  </si>
  <si>
    <t>Управление на здравните грижи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</si>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</sst>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3" fontId="1" fillId="0" borderId="1" xfId="0" applyNumberFormat="1" applyFont="1" applyBorder="1"/>
    <xf numFmtId="3" fontId="3" fillId="0" borderId="1" xfId="0" applyNumberFormat="1" applyFont="1" applyBorder="1"/>
    <xf numFmtId="0" fontId="1" fillId="0" borderId="6" xfId="0" applyFont="1" applyBorder="1" applyAlignment="1">
      <alignment horizontal="centerContinuous" vertical="center" wrapText="1"/>
    </xf>
    <xf numFmtId="0" fontId="1" fillId="0" borderId="7" xfId="0" applyFont="1" applyBorder="1" applyAlignment="1">
      <alignment wrapText="1"/>
    </xf>
    <xf numFmtId="3" fontId="1" fillId="0" borderId="7" xfId="0" applyNumberFormat="1" applyFont="1" applyBorder="1"/>
    <xf numFmtId="0" fontId="4" fillId="0" borderId="5" xfId="0" applyFont="1" applyBorder="1" applyAlignment="1">
      <alignment horizontal="centerContinuous" vertical="center" wrapText="1"/>
    </xf>
    <xf numFmtId="0" fontId="3" fillId="0" borderId="5" xfId="0" applyFont="1" applyBorder="1" applyAlignment="1">
      <alignment wrapText="1"/>
    </xf>
    <xf numFmtId="3" fontId="1" fillId="0" borderId="5" xfId="0" applyNumberFormat="1" applyFont="1" applyBorder="1"/>
    <xf numFmtId="0" fontId="1" fillId="0" borderId="5" xfId="0" applyFont="1" applyBorder="1" applyAlignment="1">
      <alignment wrapText="1"/>
    </xf>
    <xf numFmtId="3" fontId="3" fillId="0" borderId="5" xfId="0" applyNumberFormat="1" applyFont="1" applyBorder="1"/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"/>
  <sheetViews>
    <sheetView tabSelected="1" zoomScale="110" zoomScaleNormal="11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E18" sqref="E18"/>
    </sheetView>
  </sheetViews>
  <sheetFormatPr defaultRowHeight="15" x14ac:dyDescent="0.25"/>
  <cols>
    <col min="1" max="1" width="7.5703125" style="1" bestFit="1" customWidth="1"/>
    <col min="2" max="2" width="29.28515625" style="1" customWidth="1"/>
    <col min="3" max="4" width="9.85546875" style="1" customWidth="1"/>
    <col min="5" max="13" width="8.7109375" style="1" customWidth="1"/>
    <col min="14" max="16384" width="9.140625" style="1"/>
  </cols>
  <sheetData>
    <row r="1" spans="1:13" s="3" customFormat="1" ht="16.5" customHeight="1" x14ac:dyDescent="0.25">
      <c r="A1" s="23" t="s">
        <v>12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4" t="s">
        <v>13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17.25" customHeight="1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ht="15" customHeight="1" x14ac:dyDescent="0.25">
      <c r="A4" s="25" t="s">
        <v>0</v>
      </c>
      <c r="B4" s="25" t="s">
        <v>5</v>
      </c>
      <c r="C4" s="27" t="s">
        <v>6</v>
      </c>
      <c r="D4" s="28"/>
      <c r="E4" s="28"/>
      <c r="F4" s="28"/>
      <c r="G4" s="28"/>
      <c r="H4" s="28"/>
      <c r="I4" s="28"/>
      <c r="J4" s="28"/>
      <c r="K4" s="28"/>
      <c r="L4" s="28"/>
      <c r="M4" s="29"/>
    </row>
    <row r="5" spans="1:13" ht="45" customHeight="1" x14ac:dyDescent="0.25">
      <c r="A5" s="25"/>
      <c r="B5" s="25"/>
      <c r="C5" s="27" t="s">
        <v>11</v>
      </c>
      <c r="D5" s="29"/>
      <c r="E5" s="25" t="s">
        <v>1</v>
      </c>
      <c r="F5" s="25"/>
      <c r="G5" s="25" t="s">
        <v>2</v>
      </c>
      <c r="H5" s="25"/>
      <c r="I5" s="27" t="s">
        <v>10</v>
      </c>
      <c r="J5" s="28"/>
      <c r="K5" s="25" t="s">
        <v>4</v>
      </c>
      <c r="L5" s="25"/>
      <c r="M5" s="25"/>
    </row>
    <row r="6" spans="1:13" s="2" customFormat="1" x14ac:dyDescent="0.2">
      <c r="A6" s="26"/>
      <c r="B6" s="26"/>
      <c r="C6" s="9" t="s">
        <v>8</v>
      </c>
      <c r="D6" s="9" t="s">
        <v>9</v>
      </c>
      <c r="E6" s="9" t="s">
        <v>8</v>
      </c>
      <c r="F6" s="9" t="s">
        <v>9</v>
      </c>
      <c r="G6" s="9" t="s">
        <v>8</v>
      </c>
      <c r="H6" s="9" t="s">
        <v>9</v>
      </c>
      <c r="I6" s="9" t="s">
        <v>8</v>
      </c>
      <c r="J6" s="9" t="s">
        <v>9</v>
      </c>
      <c r="K6" s="9" t="s">
        <v>8</v>
      </c>
      <c r="L6" s="9" t="s">
        <v>9</v>
      </c>
      <c r="M6" s="9" t="s">
        <v>7</v>
      </c>
    </row>
    <row r="7" spans="1:13" s="2" customFormat="1" x14ac:dyDescent="0.2">
      <c r="A7" s="12">
        <v>1</v>
      </c>
      <c r="B7" s="17">
        <v>2</v>
      </c>
      <c r="C7" s="12">
        <v>3</v>
      </c>
      <c r="D7" s="17">
        <v>4</v>
      </c>
      <c r="E7" s="12">
        <v>5</v>
      </c>
      <c r="F7" s="17">
        <v>6</v>
      </c>
      <c r="G7" s="17">
        <v>8</v>
      </c>
      <c r="H7" s="12">
        <v>9</v>
      </c>
      <c r="I7" s="17">
        <v>10</v>
      </c>
      <c r="J7" s="12">
        <v>11</v>
      </c>
      <c r="K7" s="12">
        <v>13</v>
      </c>
      <c r="L7" s="17">
        <v>14</v>
      </c>
      <c r="M7" s="17">
        <v>16</v>
      </c>
    </row>
    <row r="8" spans="1:13" x14ac:dyDescent="0.25">
      <c r="A8" s="18" t="s">
        <v>14</v>
      </c>
      <c r="B8" s="13" t="s">
        <v>15</v>
      </c>
      <c r="C8" s="13"/>
      <c r="D8" s="13"/>
      <c r="E8" s="14"/>
      <c r="F8" s="14"/>
      <c r="G8" s="14"/>
      <c r="H8" s="14"/>
      <c r="I8" s="14"/>
      <c r="J8" s="14"/>
      <c r="K8" s="14"/>
      <c r="L8" s="14"/>
      <c r="M8" s="14"/>
    </row>
    <row r="9" spans="1:13" ht="30" x14ac:dyDescent="0.25">
      <c r="A9" s="19" t="s">
        <v>16</v>
      </c>
      <c r="B9" s="15" t="s">
        <v>17</v>
      </c>
      <c r="C9" s="15"/>
      <c r="D9" s="15"/>
      <c r="E9" s="14">
        <v>10</v>
      </c>
      <c r="F9" s="14"/>
      <c r="G9" s="14"/>
      <c r="H9" s="14"/>
      <c r="I9" s="14"/>
      <c r="J9" s="14"/>
      <c r="K9" s="14">
        <v>10</v>
      </c>
      <c r="L9" s="14"/>
      <c r="M9" s="16">
        <v>10</v>
      </c>
    </row>
    <row r="10" spans="1:13" ht="60" x14ac:dyDescent="0.25">
      <c r="A10" s="19"/>
      <c r="B10" s="15" t="s">
        <v>18</v>
      </c>
      <c r="C10" s="15"/>
      <c r="D10" s="15"/>
      <c r="E10" s="14">
        <v>10</v>
      </c>
      <c r="F10" s="14"/>
      <c r="G10" s="14"/>
      <c r="H10" s="14"/>
      <c r="I10" s="14"/>
      <c r="J10" s="14"/>
      <c r="K10" s="14">
        <v>10</v>
      </c>
      <c r="L10" s="14"/>
      <c r="M10" s="16">
        <v>10</v>
      </c>
    </row>
    <row r="11" spans="1:13" ht="30" x14ac:dyDescent="0.25">
      <c r="A11" s="18" t="s">
        <v>19</v>
      </c>
      <c r="B11" s="13" t="s">
        <v>20</v>
      </c>
      <c r="C11" s="15"/>
      <c r="D11" s="15"/>
      <c r="E11" s="14"/>
      <c r="F11" s="14"/>
      <c r="G11" s="14"/>
      <c r="H11" s="14"/>
      <c r="I11" s="14"/>
      <c r="J11" s="14"/>
      <c r="K11" s="14"/>
      <c r="L11" s="14"/>
      <c r="M11" s="16"/>
    </row>
    <row r="12" spans="1:13" x14ac:dyDescent="0.25">
      <c r="A12" s="20" t="s">
        <v>21</v>
      </c>
      <c r="B12" s="10" t="s">
        <v>22</v>
      </c>
      <c r="C12" s="10"/>
      <c r="D12" s="10"/>
      <c r="E12" s="11"/>
      <c r="F12" s="11">
        <v>25</v>
      </c>
      <c r="G12" s="11"/>
      <c r="H12" s="11"/>
      <c r="I12" s="11"/>
      <c r="J12" s="11">
        <v>20</v>
      </c>
      <c r="K12" s="14"/>
      <c r="L12" s="14">
        <f>D12+F12+H12+J12</f>
        <v>45</v>
      </c>
      <c r="M12" s="16">
        <f>L12</f>
        <v>45</v>
      </c>
    </row>
    <row r="13" spans="1:13" x14ac:dyDescent="0.25">
      <c r="A13" s="21" t="s">
        <v>23</v>
      </c>
      <c r="B13" s="5" t="s">
        <v>24</v>
      </c>
      <c r="C13" s="6"/>
      <c r="D13" s="6"/>
      <c r="E13" s="7"/>
      <c r="F13" s="7"/>
      <c r="G13" s="7"/>
      <c r="H13" s="7"/>
      <c r="I13" s="7"/>
      <c r="J13" s="7"/>
      <c r="K13" s="14"/>
      <c r="L13" s="14"/>
      <c r="M13" s="16"/>
    </row>
    <row r="14" spans="1:13" x14ac:dyDescent="0.25">
      <c r="A14" s="22" t="s">
        <v>25</v>
      </c>
      <c r="B14" s="6" t="s">
        <v>26</v>
      </c>
      <c r="C14" s="6"/>
      <c r="D14" s="6"/>
      <c r="E14" s="7"/>
      <c r="F14" s="7"/>
      <c r="G14" s="7">
        <v>20</v>
      </c>
      <c r="H14" s="7"/>
      <c r="I14" s="7"/>
      <c r="J14" s="7"/>
      <c r="K14" s="14">
        <v>20</v>
      </c>
      <c r="L14" s="14"/>
      <c r="M14" s="16">
        <v>20</v>
      </c>
    </row>
    <row r="15" spans="1:13" x14ac:dyDescent="0.25">
      <c r="A15" s="22" t="s">
        <v>27</v>
      </c>
      <c r="B15" s="6" t="s">
        <v>28</v>
      </c>
      <c r="C15" s="6"/>
      <c r="D15" s="6"/>
      <c r="E15" s="7"/>
      <c r="F15" s="7"/>
      <c r="G15" s="7"/>
      <c r="H15" s="7"/>
      <c r="I15" s="7"/>
      <c r="J15" s="7">
        <v>17</v>
      </c>
      <c r="K15" s="14"/>
      <c r="L15" s="14">
        <f>D15+F15+H15+J15</f>
        <v>17</v>
      </c>
      <c r="M15" s="16">
        <v>17</v>
      </c>
    </row>
    <row r="16" spans="1:13" ht="30" x14ac:dyDescent="0.25">
      <c r="A16" s="22"/>
      <c r="B16" s="6" t="s">
        <v>29</v>
      </c>
      <c r="C16" s="6"/>
      <c r="D16" s="6"/>
      <c r="E16" s="7"/>
      <c r="F16" s="7"/>
      <c r="G16" s="7"/>
      <c r="H16" s="7"/>
      <c r="I16" s="7"/>
      <c r="J16" s="7">
        <v>10</v>
      </c>
      <c r="K16" s="14"/>
      <c r="L16" s="14">
        <f>D16+F16+H16+J16</f>
        <v>10</v>
      </c>
      <c r="M16" s="16">
        <v>10</v>
      </c>
    </row>
    <row r="17" spans="1:13" x14ac:dyDescent="0.25">
      <c r="A17" s="4"/>
      <c r="B17" s="5" t="s">
        <v>3</v>
      </c>
      <c r="C17" s="8"/>
      <c r="D17" s="8"/>
      <c r="E17" s="8">
        <f>SUM(E8:E16)-10</f>
        <v>10</v>
      </c>
      <c r="F17" s="8">
        <f t="shared" ref="E17:F17" si="0">SUM(F8:F16)</f>
        <v>25</v>
      </c>
      <c r="G17" s="8">
        <f t="shared" ref="G17" si="1">SUM(G8:G16)</f>
        <v>20</v>
      </c>
      <c r="H17" s="8"/>
      <c r="I17" s="8"/>
      <c r="J17" s="8">
        <f t="shared" ref="J17" si="2">SUM(J8:J16)</f>
        <v>47</v>
      </c>
      <c r="K17" s="8">
        <f>SUM(K8:K16)-K10</f>
        <v>30</v>
      </c>
      <c r="L17" s="8">
        <f t="shared" ref="L17:M17" si="3">SUM(L8:L16)</f>
        <v>72</v>
      </c>
      <c r="M17" s="8">
        <f>SUM(M8:M16)-M10</f>
        <v>102</v>
      </c>
    </row>
    <row r="19" spans="1:13" x14ac:dyDescent="0.25">
      <c r="A19" s="1" t="s">
        <v>30</v>
      </c>
    </row>
  </sheetData>
  <mergeCells count="10">
    <mergeCell ref="A1:M1"/>
    <mergeCell ref="A2:M3"/>
    <mergeCell ref="A4:A6"/>
    <mergeCell ref="B4:B6"/>
    <mergeCell ref="E5:F5"/>
    <mergeCell ref="G5:H5"/>
    <mergeCell ref="K5:M5"/>
    <mergeCell ref="I5:J5"/>
    <mergeCell ref="C5:D5"/>
    <mergeCell ref="C4:M4"/>
  </mergeCells>
  <printOptions horizontalCentered="1"/>
  <pageMargins left="0.19685039370078741" right="0.19685039370078741" top="0.74803149606299213" bottom="0.74803149606299213" header="0.31496062992125984" footer="0.31496062992125984"/>
  <pageSetup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2024-04-10T08:07:56Z</cp:lastPrinted>
  <dcterms:created xsi:type="dcterms:W3CDTF">2012-02-22T09:38:30Z</dcterms:created>
  <dcterms:modified xsi:type="dcterms:W3CDTF">2024-05-08T12:19:18Z</dcterms:modified>
</cp:coreProperties>
</file>